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5300" windowHeight="8208"/>
  </bookViews>
  <sheets>
    <sheet name="уточненный" sheetId="5" r:id="rId1"/>
  </sheets>
  <calcPr calcId="145621"/>
</workbook>
</file>

<file path=xl/calcChain.xml><?xml version="1.0" encoding="utf-8"?>
<calcChain xmlns="http://schemas.openxmlformats.org/spreadsheetml/2006/main">
  <c r="D34" i="5" l="1"/>
  <c r="E43" i="5" l="1"/>
  <c r="E44" i="5" s="1"/>
  <c r="D43" i="5" l="1"/>
  <c r="D26" i="5"/>
  <c r="D25" i="5" s="1"/>
  <c r="D17" i="5"/>
  <c r="D10" i="5"/>
  <c r="D9" i="5" l="1"/>
  <c r="D7" i="5"/>
  <c r="D44" i="5" s="1"/>
</calcChain>
</file>

<file path=xl/sharedStrings.xml><?xml version="1.0" encoding="utf-8"?>
<sst xmlns="http://schemas.openxmlformats.org/spreadsheetml/2006/main" count="62" uniqueCount="61">
  <si>
    <t>( тыс. руб)</t>
  </si>
  <si>
    <t>Наименование</t>
  </si>
  <si>
    <t>Доходы</t>
  </si>
  <si>
    <t>ДОХОДЫ БЮДЖЕТА</t>
  </si>
  <si>
    <t>1 00 00000 00 0000 000</t>
  </si>
  <si>
    <t>НАЛОГОВЫЕ И НЕНАЛОГОВЫЕ ДОХОДЫ</t>
  </si>
  <si>
    <t>1 03 00000 00 0000 000</t>
  </si>
  <si>
    <t>Налоговые доходы</t>
  </si>
  <si>
    <t>1 01020000 00 0000 000</t>
  </si>
  <si>
    <t>Налог на доходы физических лиц</t>
  </si>
  <si>
    <t>1 03 02 000 00 0000 000</t>
  </si>
  <si>
    <t>Акцизы</t>
  </si>
  <si>
    <t>1 05 03000 00 0000 000</t>
  </si>
  <si>
    <t>Единый сельскохозяйственный налог</t>
  </si>
  <si>
    <t>1 06 01000 00 0000 000</t>
  </si>
  <si>
    <t>Налог на имущество физических лиц</t>
  </si>
  <si>
    <t>1 06 06000 00 0000 000</t>
  </si>
  <si>
    <t>Земельный налог</t>
  </si>
  <si>
    <t>1 11 00000 00 0000 000</t>
  </si>
  <si>
    <t>Неналоговые доходы, в том числе:</t>
  </si>
  <si>
    <t>1 11 05000 00 0000 000</t>
  </si>
  <si>
    <t>Доходы от арендной платы за землю</t>
  </si>
  <si>
    <t xml:space="preserve">Доходы от сдачи в аренду имущества </t>
  </si>
  <si>
    <t>1 14 06000 00 0000 000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</si>
  <si>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</si>
  <si>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</si>
  <si>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202 00000 00 0000 000</t>
  </si>
  <si>
    <t>БЕЗВОЗМЕЗДНЫЕ ПОСТУПЛЕНИЯ</t>
  </si>
  <si>
    <t>2 00 00000 00 0000 000</t>
  </si>
  <si>
    <t>Безвозмездные поступления из областного бюждета:</t>
  </si>
  <si>
    <t>202  20000 00 0000 151</t>
  </si>
  <si>
    <t>Субсидии</t>
  </si>
  <si>
    <t>202  30000 00 0000 151</t>
  </si>
  <si>
    <t>Субвенции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</si>
  <si>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</si>
  <si>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</si>
  <si>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</si>
  <si>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</si>
  <si>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</si>
  <si>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</si>
  <si>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Охрана окружающей среды </t>
  </si>
  <si>
    <t>Образование</t>
  </si>
  <si>
    <t>Культура, кинематография и средства массовой информации</t>
  </si>
  <si>
    <t>Социальная политика</t>
  </si>
  <si>
    <t>Физическая культура и спорт</t>
  </si>
  <si>
    <t>Межбюджетные трансферты общего характера бюджетам субъектов РФ и муниципальных образований</t>
  </si>
  <si>
    <t>ИТОГО РАСХОДОВ</t>
  </si>
  <si>
    <t>Дефицит бюджета (-) ,  профицит  бюджета (+)</t>
  </si>
  <si>
    <t>Прочие неналоговые доходы</t>
  </si>
  <si>
    <t>Доходы бюджетов городских поселений от возврата иными организациями остатков субсидий прошлых лет</t>
  </si>
  <si>
    <t>2 18 00000  00 0000 000</t>
  </si>
  <si>
    <t>Городской бюджет</t>
  </si>
  <si>
    <t>Прочие безвозмездные поступления</t>
  </si>
  <si>
    <t>207 05000 00 0000 000</t>
  </si>
  <si>
    <t>202  40000 00 0000 150</t>
  </si>
  <si>
    <t xml:space="preserve">Межбюджетные трансферты </t>
  </si>
  <si>
    <t>1 16 00000 00 0000 000</t>
  </si>
  <si>
    <t>1 11 07000 00 0000 000</t>
  </si>
  <si>
    <t>1 11 09000 00 0000 000</t>
  </si>
  <si>
    <t>Прочие поступления от использования имущества</t>
  </si>
  <si>
    <t>Оценка ожидаемого исполнения бюджета Почепского городского поселения Почепского муниципального района Брянской области за 2022год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</si>
</sst>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5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4" fontId="0" fillId="0" borderId="0" xfId="0" applyNumberFormat="1"/>
    <xf numFmtId="4" fontId="6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6"/>
  <sheetViews>
    <sheetView tabSelected="1" topLeftCell="A28" workbookViewId="0">
      <selection activeCell="D32" sqref="D32:D43"/>
    </sheetView>
  </sheetViews>
  <sheetFormatPr defaultRowHeight="14.4" x14ac:dyDescent="0.3"/>
  <cols>
    <col min="1" max="1" width="2" customWidth="1"/>
    <col min="2" max="2" width="21.77734375" customWidth="1"/>
    <col min="3" max="3" width="30.109375" customWidth="1"/>
    <col min="4" max="4" width="29.109375" customWidth="1"/>
    <col min="5" max="5" width="8.88671875" hidden="1" customWidth="1"/>
  </cols>
  <sheetData>
    <row r="1" spans="2:6" ht="1.2" customHeight="1" x14ac:dyDescent="0.3"/>
    <row r="2" spans="2:6" ht="70.8" customHeight="1" x14ac:dyDescent="0.3">
      <c r="B2" s="30" t="s">
        <v>60</v>
      </c>
      <c r="C2" s="31"/>
      <c r="D2" s="31"/>
    </row>
    <row r="3" spans="2:6" ht="6.6" customHeight="1" x14ac:dyDescent="0.3">
      <c r="B3" s="1"/>
    </row>
    <row r="4" spans="2:6" ht="18.600000000000001" thickBot="1" x14ac:dyDescent="0.35">
      <c r="D4" s="18" t="s">
        <v>0</v>
      </c>
    </row>
    <row r="5" spans="2:6" ht="15.6" x14ac:dyDescent="0.3">
      <c r="B5" s="15"/>
      <c r="C5" s="16" t="s">
        <v>1</v>
      </c>
      <c r="D5" s="2" t="s">
        <v>51</v>
      </c>
    </row>
    <row r="6" spans="2:6" ht="16.2" thickBot="1" x14ac:dyDescent="0.35">
      <c r="B6" s="3"/>
      <c r="C6" s="4" t="s">
        <v>2</v>
      </c>
      <c r="D6" s="5"/>
    </row>
    <row r="7" spans="2:6" x14ac:dyDescent="0.3">
      <c r="B7" s="32"/>
      <c r="C7" s="32" t="s">
        <v>3</v>
      </c>
      <c r="D7" s="34">
        <f>D10+D17+D25</f>
        <v>103160.4</v>
      </c>
    </row>
    <row r="8" spans="2:6" ht="7.2" customHeight="1" thickBot="1" x14ac:dyDescent="0.35">
      <c r="B8" s="33"/>
      <c r="C8" s="33"/>
      <c r="D8" s="35"/>
    </row>
    <row r="9" spans="2:6" ht="27" thickBot="1" x14ac:dyDescent="0.35">
      <c r="B9" s="22" t="s">
        <v>4</v>
      </c>
      <c r="C9" s="6" t="s">
        <v>5</v>
      </c>
      <c r="D9" s="8">
        <f>D10+D17</f>
        <v>61574.2</v>
      </c>
      <c r="E9" s="8"/>
      <c r="F9" s="7"/>
    </row>
    <row r="10" spans="2:6" ht="15" thickBot="1" x14ac:dyDescent="0.35">
      <c r="B10" s="22" t="s">
        <v>6</v>
      </c>
      <c r="C10" s="6" t="s">
        <v>7</v>
      </c>
      <c r="D10" s="8">
        <f>D11+D12+D13+D14+D15</f>
        <v>58880</v>
      </c>
      <c r="E10" s="8"/>
    </row>
    <row r="11" spans="2:6" ht="15" thickBot="1" x14ac:dyDescent="0.35">
      <c r="B11" s="22" t="s">
        <v>8</v>
      </c>
      <c r="C11" s="9" t="s">
        <v>9</v>
      </c>
      <c r="D11" s="10">
        <v>24483</v>
      </c>
      <c r="E11" s="10"/>
    </row>
    <row r="12" spans="2:6" ht="15" thickBot="1" x14ac:dyDescent="0.35">
      <c r="B12" s="22" t="s">
        <v>10</v>
      </c>
      <c r="C12" s="9" t="s">
        <v>11</v>
      </c>
      <c r="D12" s="10">
        <v>4483</v>
      </c>
      <c r="E12" s="10"/>
    </row>
    <row r="13" spans="2:6" ht="19.8" customHeight="1" thickBot="1" x14ac:dyDescent="0.35">
      <c r="B13" s="22" t="s">
        <v>12</v>
      </c>
      <c r="C13" s="9" t="s">
        <v>13</v>
      </c>
      <c r="D13" s="11">
        <v>189</v>
      </c>
      <c r="E13" s="11"/>
    </row>
    <row r="14" spans="2:6" ht="27" thickBot="1" x14ac:dyDescent="0.35">
      <c r="B14" s="22" t="s">
        <v>14</v>
      </c>
      <c r="C14" s="9" t="s">
        <v>15</v>
      </c>
      <c r="D14" s="10">
        <v>11021</v>
      </c>
      <c r="E14" s="10"/>
    </row>
    <row r="15" spans="2:6" ht="15" thickBot="1" x14ac:dyDescent="0.35">
      <c r="B15" s="22" t="s">
        <v>16</v>
      </c>
      <c r="C15" s="9" t="s">
        <v>17</v>
      </c>
      <c r="D15" s="10">
        <v>18704</v>
      </c>
      <c r="E15" s="10"/>
    </row>
    <row r="16" spans="2:6" ht="15" thickBot="1" x14ac:dyDescent="0.35">
      <c r="B16" s="27" t="s">
        <v>57</v>
      </c>
      <c r="C16" s="9"/>
      <c r="D16" s="10"/>
      <c r="E16" s="10"/>
    </row>
    <row r="17" spans="2:5" ht="27" thickBot="1" x14ac:dyDescent="0.35">
      <c r="B17" s="22" t="s">
        <v>18</v>
      </c>
      <c r="C17" s="6" t="s">
        <v>19</v>
      </c>
      <c r="D17" s="8">
        <f>D18+D19+D20+D21+D22+D23+D24</f>
        <v>2694.2</v>
      </c>
      <c r="E17" s="8"/>
    </row>
    <row r="18" spans="2:5" ht="28.2" thickBot="1" x14ac:dyDescent="0.35">
      <c r="B18" s="22" t="s">
        <v>20</v>
      </c>
      <c r="C18" s="12" t="s">
        <v>21</v>
      </c>
      <c r="D18" s="10">
        <v>1505</v>
      </c>
      <c r="E18" s="10"/>
    </row>
    <row r="19" spans="2:5" ht="27.6" customHeight="1" thickBot="1" x14ac:dyDescent="0.35">
      <c r="B19" s="22" t="s">
        <v>20</v>
      </c>
      <c r="C19" s="12" t="s">
        <v>22</v>
      </c>
      <c r="D19" s="11">
        <v>220</v>
      </c>
      <c r="E19" s="11"/>
    </row>
    <row r="20" spans="2:5" ht="34.799999999999997" customHeight="1" thickBot="1" x14ac:dyDescent="0.35">
      <c r="B20" s="27" t="s">
        <v>58</v>
      </c>
      <c r="C20" s="12" t="s">
        <v>59</v>
      </c>
      <c r="D20" s="11">
        <v>377</v>
      </c>
      <c r="E20" s="11"/>
    </row>
    <row r="21" spans="2:5" ht="55.8" thickBot="1" x14ac:dyDescent="0.35">
      <c r="B21" s="22" t="s">
        <v>23</v>
      </c>
      <c r="C21" s="12" t="s">
        <v>24</v>
      </c>
      <c r="D21" s="11">
        <v>590</v>
      </c>
      <c r="E21" s="11"/>
    </row>
    <row r="22" spans="2:5" ht="28.2" thickBot="1" x14ac:dyDescent="0.35">
      <c r="B22" s="22" t="s">
        <v>56</v>
      </c>
      <c r="C22" s="12" t="s">
        <v>25</v>
      </c>
      <c r="D22" s="10"/>
      <c r="E22" s="10"/>
    </row>
    <row r="23" spans="2:5" ht="55.8" thickBot="1" x14ac:dyDescent="0.35">
      <c r="B23" s="21" t="s">
        <v>50</v>
      </c>
      <c r="C23" s="12" t="s">
        <v>49</v>
      </c>
      <c r="D23" s="10"/>
      <c r="E23" s="10"/>
    </row>
    <row r="24" spans="2:5" ht="15" thickBot="1" x14ac:dyDescent="0.35">
      <c r="B24" s="22"/>
      <c r="C24" s="12" t="s">
        <v>48</v>
      </c>
      <c r="D24" s="10">
        <v>2.2000000000000002</v>
      </c>
      <c r="E24" s="10"/>
    </row>
    <row r="25" spans="2:5" ht="27" thickBot="1" x14ac:dyDescent="0.35">
      <c r="B25" s="22" t="s">
        <v>26</v>
      </c>
      <c r="C25" s="6" t="s">
        <v>27</v>
      </c>
      <c r="D25" s="20">
        <f>D26+D30+D29</f>
        <v>41586.199999999997</v>
      </c>
      <c r="E25" s="20"/>
    </row>
    <row r="26" spans="2:5" ht="27" thickBot="1" x14ac:dyDescent="0.35">
      <c r="B26" s="22" t="s">
        <v>28</v>
      </c>
      <c r="C26" s="9" t="s">
        <v>29</v>
      </c>
      <c r="D26" s="10">
        <f>D27+D28</f>
        <v>29624.7</v>
      </c>
      <c r="E26" s="10"/>
    </row>
    <row r="27" spans="2:5" ht="15" thickBot="1" x14ac:dyDescent="0.35">
      <c r="B27" s="22" t="s">
        <v>30</v>
      </c>
      <c r="C27" s="9" t="s">
        <v>31</v>
      </c>
      <c r="D27" s="19">
        <v>29624.5</v>
      </c>
      <c r="E27" s="19"/>
    </row>
    <row r="28" spans="2:5" ht="15" thickBot="1" x14ac:dyDescent="0.35">
      <c r="B28" s="22" t="s">
        <v>32</v>
      </c>
      <c r="C28" s="9" t="s">
        <v>33</v>
      </c>
      <c r="D28" s="11">
        <v>0.2</v>
      </c>
      <c r="E28" s="11"/>
    </row>
    <row r="29" spans="2:5" ht="15" thickBot="1" x14ac:dyDescent="0.35">
      <c r="B29" s="22" t="s">
        <v>54</v>
      </c>
      <c r="C29" s="9" t="s">
        <v>55</v>
      </c>
      <c r="D29" s="26">
        <v>11838.8</v>
      </c>
      <c r="E29" s="26"/>
    </row>
    <row r="30" spans="2:5" ht="27" thickBot="1" x14ac:dyDescent="0.35">
      <c r="B30" s="22" t="s">
        <v>53</v>
      </c>
      <c r="C30" s="9" t="s">
        <v>52</v>
      </c>
      <c r="D30" s="11">
        <v>122.7</v>
      </c>
      <c r="E30" s="11"/>
    </row>
    <row r="31" spans="2:5" ht="15" thickBot="1" x14ac:dyDescent="0.35">
      <c r="B31" s="13"/>
      <c r="C31" s="14" t="s">
        <v>34</v>
      </c>
      <c r="D31" s="24"/>
      <c r="E31" s="24"/>
    </row>
    <row r="32" spans="2:5" ht="15" thickBot="1" x14ac:dyDescent="0.35">
      <c r="B32" s="23">
        <v>100</v>
      </c>
      <c r="C32" s="14" t="s">
        <v>35</v>
      </c>
      <c r="D32" s="36">
        <v>647.6</v>
      </c>
      <c r="E32" s="25"/>
    </row>
    <row r="33" spans="2:5" ht="15" thickBot="1" x14ac:dyDescent="0.35">
      <c r="B33" s="23">
        <v>200</v>
      </c>
      <c r="C33" s="14" t="s">
        <v>36</v>
      </c>
      <c r="D33" s="36"/>
      <c r="E33" s="25"/>
    </row>
    <row r="34" spans="2:5" ht="42" thickBot="1" x14ac:dyDescent="0.35">
      <c r="B34" s="23">
        <v>300</v>
      </c>
      <c r="C34" s="14" t="s">
        <v>37</v>
      </c>
      <c r="D34" s="36">
        <f>4416.7+4897</f>
        <v>9313.7000000000007</v>
      </c>
      <c r="E34" s="25"/>
    </row>
    <row r="35" spans="2:5" ht="15" thickBot="1" x14ac:dyDescent="0.35">
      <c r="B35" s="23">
        <v>400</v>
      </c>
      <c r="C35" s="14" t="s">
        <v>38</v>
      </c>
      <c r="D35" s="36">
        <v>38915.699999999997</v>
      </c>
      <c r="E35" s="25"/>
    </row>
    <row r="36" spans="2:5" ht="28.2" thickBot="1" x14ac:dyDescent="0.35">
      <c r="B36" s="23">
        <v>500</v>
      </c>
      <c r="C36" s="14" t="s">
        <v>39</v>
      </c>
      <c r="D36" s="36">
        <v>43347.199999999997</v>
      </c>
      <c r="E36" s="25"/>
    </row>
    <row r="37" spans="2:5" ht="15" thickBot="1" x14ac:dyDescent="0.35">
      <c r="B37" s="23">
        <v>600</v>
      </c>
      <c r="C37" s="14" t="s">
        <v>40</v>
      </c>
      <c r="D37" s="36"/>
      <c r="E37" s="25"/>
    </row>
    <row r="38" spans="2:5" ht="15" thickBot="1" x14ac:dyDescent="0.35">
      <c r="B38" s="23">
        <v>700</v>
      </c>
      <c r="C38" s="14" t="s">
        <v>41</v>
      </c>
      <c r="D38" s="36"/>
      <c r="E38" s="25"/>
    </row>
    <row r="39" spans="2:5" ht="28.2" thickBot="1" x14ac:dyDescent="0.35">
      <c r="B39" s="23">
        <v>800</v>
      </c>
      <c r="C39" s="14" t="s">
        <v>42</v>
      </c>
      <c r="D39" s="36">
        <v>16165</v>
      </c>
      <c r="E39" s="25"/>
    </row>
    <row r="40" spans="2:5" ht="15" thickBot="1" x14ac:dyDescent="0.35">
      <c r="B40" s="23">
        <v>1000</v>
      </c>
      <c r="C40" s="14" t="s">
        <v>43</v>
      </c>
      <c r="D40" s="36"/>
      <c r="E40" s="25"/>
    </row>
    <row r="41" spans="2:5" ht="15" thickBot="1" x14ac:dyDescent="0.35">
      <c r="B41" s="23">
        <v>1100</v>
      </c>
      <c r="C41" s="14" t="s">
        <v>44</v>
      </c>
      <c r="D41" s="36"/>
      <c r="E41" s="25"/>
    </row>
    <row r="42" spans="2:5" ht="30.6" customHeight="1" thickBot="1" x14ac:dyDescent="0.35">
      <c r="B42" s="23">
        <v>1400</v>
      </c>
      <c r="C42" s="6" t="s">
        <v>45</v>
      </c>
      <c r="D42" s="36"/>
      <c r="E42" s="25"/>
    </row>
    <row r="43" spans="2:5" ht="15" thickBot="1" x14ac:dyDescent="0.35">
      <c r="B43" s="22"/>
      <c r="C43" s="6" t="s">
        <v>46</v>
      </c>
      <c r="D43" s="36">
        <f>D32+D34+D35+D36+D39+D40</f>
        <v>108389.2</v>
      </c>
      <c r="E43" s="25">
        <f>E32+E34+E35+E36+E39+E40</f>
        <v>0</v>
      </c>
    </row>
    <row r="44" spans="2:5" x14ac:dyDescent="0.3">
      <c r="B44" s="32"/>
      <c r="C44" s="32" t="s">
        <v>47</v>
      </c>
      <c r="D44" s="28">
        <f>D7-D43</f>
        <v>-5228.8000000000029</v>
      </c>
      <c r="E44" s="28">
        <f>E7-E43</f>
        <v>0</v>
      </c>
    </row>
    <row r="45" spans="2:5" ht="15" thickBot="1" x14ac:dyDescent="0.35">
      <c r="B45" s="33"/>
      <c r="C45" s="33"/>
      <c r="D45" s="29"/>
      <c r="E45" s="29"/>
    </row>
    <row r="46" spans="2:5" x14ac:dyDescent="0.3">
      <c r="B46" s="17"/>
    </row>
  </sheetData>
  <mergeCells count="8">
    <mergeCell ref="E44:E45"/>
    <mergeCell ref="B2:D2"/>
    <mergeCell ref="B7:B8"/>
    <mergeCell ref="C7:C8"/>
    <mergeCell ref="D7:D8"/>
    <mergeCell ref="B44:B45"/>
    <mergeCell ref="C44:C45"/>
    <mergeCell ref="D44:D45"/>
  </mergeCells>
  <pageMargins left="0.70866141732283472" right="0.31496062992125984" top="0.15748031496062992" bottom="0.15748031496062992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уточненный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</dc:creator>
  <cp:lastModifiedBy>DubininaEL</cp:lastModifiedBy>
  <cp:lastPrinted>2022-11-14T07:24:33Z</cp:lastPrinted>
  <dcterms:created xsi:type="dcterms:W3CDTF">2019-11-07T12:10:24Z</dcterms:created>
  <dcterms:modified xsi:type="dcterms:W3CDTF">2022-12-14T09:21:22Z</dcterms:modified>
</cp:coreProperties>
</file>